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durhamuniversity-my.sharepoint.com/personal/dch0ph_durham_ac_uk/Documents/Data/People NEW/Caitlin NEW/Indapamide paper/Indapamide Data Bundle/"/>
    </mc:Choice>
  </mc:AlternateContent>
  <bookViews>
    <workbookView xWindow="0" yWindow="0" windowWidth="19200" windowHeight="7050" activeTab="3"/>
  </bookViews>
  <sheets>
    <sheet name="WOCPEM Reference" sheetId="5" r:id="rId1"/>
    <sheet name="WOCPEM" sheetId="6" state="hidden" r:id="rId2"/>
    <sheet name="Overall Scaling" sheetId="7" r:id="rId3"/>
    <sheet name="RMSD" sheetId="8" r:id="rId4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" i="7" l="1"/>
  <c r="D10" i="8"/>
  <c r="D9" i="8"/>
  <c r="D8" i="8"/>
  <c r="D7" i="8"/>
  <c r="D6" i="8"/>
  <c r="D5" i="8"/>
  <c r="D4" i="8"/>
  <c r="D3" i="8"/>
  <c r="I7" i="7"/>
  <c r="D12" i="8" l="1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J22" i="7"/>
  <c r="J21" i="7"/>
  <c r="J20" i="7"/>
  <c r="J19" i="7"/>
  <c r="J18" i="7"/>
  <c r="J17" i="7"/>
  <c r="J16" i="7"/>
  <c r="J15" i="7"/>
  <c r="J14" i="7"/>
  <c r="J13" i="7"/>
  <c r="J12" i="7"/>
  <c r="J11" i="7"/>
  <c r="J10" i="7"/>
  <c r="J9" i="7"/>
  <c r="J8" i="7"/>
  <c r="O22" i="6" l="1"/>
  <c r="K22" i="6"/>
  <c r="G22" i="6"/>
  <c r="C22" i="6"/>
  <c r="R22" i="6" s="1"/>
  <c r="O21" i="6"/>
  <c r="K21" i="6"/>
  <c r="G21" i="6"/>
  <c r="C21" i="6"/>
  <c r="R21" i="6" s="1"/>
  <c r="O20" i="6"/>
  <c r="K20" i="6"/>
  <c r="G20" i="6"/>
  <c r="C20" i="6"/>
  <c r="R20" i="6" s="1"/>
  <c r="O19" i="6"/>
  <c r="K19" i="6"/>
  <c r="G19" i="6"/>
  <c r="C19" i="6"/>
  <c r="R19" i="6" s="1"/>
  <c r="O18" i="6"/>
  <c r="K18" i="6"/>
  <c r="G18" i="6"/>
  <c r="C18" i="6"/>
  <c r="R18" i="6" s="1"/>
  <c r="O17" i="6"/>
  <c r="K17" i="6"/>
  <c r="G17" i="6"/>
  <c r="C17" i="6"/>
  <c r="R17" i="6" s="1"/>
  <c r="O16" i="6"/>
  <c r="K16" i="6"/>
  <c r="G16" i="6"/>
  <c r="C16" i="6"/>
  <c r="R16" i="6" s="1"/>
  <c r="O15" i="6"/>
  <c r="K15" i="6"/>
  <c r="G15" i="6"/>
  <c r="C15" i="6"/>
  <c r="R15" i="6" s="1"/>
  <c r="O14" i="6"/>
  <c r="K14" i="6"/>
  <c r="G14" i="6"/>
  <c r="C14" i="6"/>
  <c r="R14" i="6" s="1"/>
  <c r="O13" i="6"/>
  <c r="K13" i="6"/>
  <c r="G13" i="6"/>
  <c r="C13" i="6"/>
  <c r="R13" i="6" s="1"/>
  <c r="O12" i="6"/>
  <c r="K12" i="6"/>
  <c r="G12" i="6"/>
  <c r="C12" i="6"/>
  <c r="R12" i="6" s="1"/>
  <c r="O11" i="6"/>
  <c r="K11" i="6"/>
  <c r="G11" i="6"/>
  <c r="C11" i="6"/>
  <c r="R11" i="6" s="1"/>
  <c r="O10" i="6"/>
  <c r="K10" i="6"/>
  <c r="G10" i="6"/>
  <c r="C10" i="6"/>
  <c r="R10" i="6" s="1"/>
  <c r="O9" i="6"/>
  <c r="K9" i="6"/>
  <c r="G9" i="6"/>
  <c r="C9" i="6"/>
  <c r="R9" i="6" s="1"/>
  <c r="O8" i="6"/>
  <c r="K8" i="6"/>
  <c r="G8" i="6"/>
  <c r="C8" i="6"/>
  <c r="R8" i="6" s="1"/>
  <c r="O7" i="6"/>
  <c r="K7" i="6"/>
  <c r="G7" i="6"/>
  <c r="C7" i="6"/>
  <c r="R7" i="6" s="1"/>
  <c r="D8" i="5"/>
  <c r="E8" i="5" s="1"/>
  <c r="D7" i="5"/>
  <c r="E7" i="5" s="1"/>
  <c r="D6" i="5"/>
  <c r="E6" i="5" s="1"/>
  <c r="D5" i="5"/>
  <c r="E5" i="5" s="1"/>
  <c r="D4" i="5"/>
  <c r="E4" i="5" s="1"/>
  <c r="D3" i="5"/>
  <c r="E3" i="5" s="1"/>
  <c r="E23" i="5" l="1"/>
</calcChain>
</file>

<file path=xl/sharedStrings.xml><?xml version="1.0" encoding="utf-8"?>
<sst xmlns="http://schemas.openxmlformats.org/spreadsheetml/2006/main" count="192" uniqueCount="86">
  <si>
    <t>Carbon Number</t>
  </si>
  <si>
    <t>Experimental Chemical Shift / ppm</t>
  </si>
  <si>
    <t>Calculated Shieldings</t>
  </si>
  <si>
    <t>Scaled shifts / ppm</t>
  </si>
  <si>
    <t>Difference</t>
  </si>
  <si>
    <r>
      <t xml:space="preserve"> </t>
    </r>
    <r>
      <rPr>
        <sz val="11"/>
        <color theme="1"/>
        <rFont val="Calibri"/>
        <family val="2"/>
      </rPr>
      <t>δ</t>
    </r>
    <r>
      <rPr>
        <vertAlign val="subscript"/>
        <sz val="11"/>
        <color theme="1"/>
        <rFont val="Calibri"/>
        <family val="2"/>
      </rPr>
      <t>calc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Calibri"/>
        <family val="2"/>
        <scheme val="minor"/>
      </rPr>
      <t>= σ</t>
    </r>
    <r>
      <rPr>
        <vertAlign val="subscript"/>
        <sz val="11"/>
        <color theme="1"/>
        <rFont val="Calibri"/>
        <family val="2"/>
        <scheme val="minor"/>
      </rPr>
      <t>ref</t>
    </r>
    <r>
      <rPr>
        <sz val="11"/>
        <color theme="1"/>
        <rFont val="Calibri"/>
        <family val="2"/>
        <scheme val="minor"/>
      </rPr>
      <t xml:space="preserve"> - (slope*σ</t>
    </r>
    <r>
      <rPr>
        <vertAlign val="subscript"/>
        <sz val="11"/>
        <color theme="1"/>
        <rFont val="Calibri"/>
        <family val="2"/>
        <scheme val="minor"/>
      </rPr>
      <t>calc</t>
    </r>
    <r>
      <rPr>
        <sz val="11"/>
        <color theme="1"/>
        <rFont val="Calibri"/>
        <family val="2"/>
        <scheme val="minor"/>
      </rPr>
      <t>)</t>
    </r>
  </si>
  <si>
    <t>Scaled Shifts - Experimental Shifts</t>
  </si>
  <si>
    <t>C1</t>
  </si>
  <si>
    <t>C2</t>
  </si>
  <si>
    <t>C4</t>
  </si>
  <si>
    <t>C5</t>
  </si>
  <si>
    <t>C9</t>
  </si>
  <si>
    <t>C16</t>
  </si>
  <si>
    <r>
      <t>σ</t>
    </r>
    <r>
      <rPr>
        <vertAlign val="subscript"/>
        <sz val="11"/>
        <color theme="1"/>
        <rFont val="Calibri"/>
        <family val="2"/>
        <scheme val="minor"/>
      </rPr>
      <t>ref</t>
    </r>
  </si>
  <si>
    <t>slope</t>
  </si>
  <si>
    <t>RMSD</t>
  </si>
  <si>
    <r>
      <t xml:space="preserve">Acceptable value up to </t>
    </r>
    <r>
      <rPr>
        <b/>
        <sz val="11"/>
        <color theme="1"/>
        <rFont val="Calibri"/>
        <family val="2"/>
        <scheme val="minor"/>
      </rPr>
      <t>2.5</t>
    </r>
  </si>
  <si>
    <t>Label</t>
  </si>
  <si>
    <r>
      <t>σ</t>
    </r>
    <r>
      <rPr>
        <vertAlign val="subscript"/>
        <sz val="11"/>
        <color theme="1"/>
        <rFont val="Calibri"/>
        <family val="2"/>
      </rPr>
      <t>calc</t>
    </r>
  </si>
  <si>
    <r>
      <rPr>
        <sz val="11"/>
        <color theme="1"/>
        <rFont val="Calibri"/>
        <family val="2"/>
      </rPr>
      <t>δ</t>
    </r>
    <r>
      <rPr>
        <vertAlign val="subscript"/>
        <sz val="9.9"/>
        <color theme="1"/>
        <rFont val="Calibri"/>
        <family val="2"/>
      </rPr>
      <t>calc</t>
    </r>
  </si>
  <si>
    <r>
      <t>δ</t>
    </r>
    <r>
      <rPr>
        <vertAlign val="subscript"/>
        <sz val="11"/>
        <color theme="1"/>
        <rFont val="Calibri"/>
        <family val="2"/>
      </rPr>
      <t>calc, avg</t>
    </r>
  </si>
  <si>
    <t>C17</t>
  </si>
  <si>
    <t>C33</t>
  </si>
  <si>
    <t>C49</t>
  </si>
  <si>
    <t>C18</t>
  </si>
  <si>
    <t>C34</t>
  </si>
  <si>
    <t>C50</t>
  </si>
  <si>
    <t>C3</t>
  </si>
  <si>
    <t>C19</t>
  </si>
  <si>
    <t>C35</t>
  </si>
  <si>
    <t>C51</t>
  </si>
  <si>
    <t>C20</t>
  </si>
  <si>
    <t>C40</t>
  </si>
  <si>
    <t>C56</t>
  </si>
  <si>
    <t>C21</t>
  </si>
  <si>
    <t>C39</t>
  </si>
  <si>
    <t>C55</t>
  </si>
  <si>
    <t>C6</t>
  </si>
  <si>
    <t>C22</t>
  </si>
  <si>
    <t>C38</t>
  </si>
  <si>
    <t>C54</t>
  </si>
  <si>
    <t>C7</t>
  </si>
  <si>
    <t>C23</t>
  </si>
  <si>
    <t>C37</t>
  </si>
  <si>
    <t>C53</t>
  </si>
  <si>
    <t>C8</t>
  </si>
  <si>
    <t>C24</t>
  </si>
  <si>
    <t>C36</t>
  </si>
  <si>
    <t>C52</t>
  </si>
  <si>
    <t>C25</t>
  </si>
  <si>
    <t>C41</t>
  </si>
  <si>
    <t>C57</t>
  </si>
  <si>
    <t>C10</t>
  </si>
  <si>
    <t>C26</t>
  </si>
  <si>
    <t>C42</t>
  </si>
  <si>
    <t>C58</t>
  </si>
  <si>
    <t>C11</t>
  </si>
  <si>
    <t>C27</t>
  </si>
  <si>
    <t>C43</t>
  </si>
  <si>
    <t>C63</t>
  </si>
  <si>
    <t>C12</t>
  </si>
  <si>
    <t>C28</t>
  </si>
  <si>
    <t>C44</t>
  </si>
  <si>
    <t>C62</t>
  </si>
  <si>
    <t>C13</t>
  </si>
  <si>
    <t>C29</t>
  </si>
  <si>
    <t>C45</t>
  </si>
  <si>
    <t>C61</t>
  </si>
  <si>
    <t>C14</t>
  </si>
  <si>
    <t>C30</t>
  </si>
  <si>
    <t>C46</t>
  </si>
  <si>
    <t>C60</t>
  </si>
  <si>
    <t>C15</t>
  </si>
  <si>
    <t>C31</t>
  </si>
  <si>
    <t>C47</t>
  </si>
  <si>
    <t>C59</t>
  </si>
  <si>
    <t>C32</t>
  </si>
  <si>
    <t>C48</t>
  </si>
  <si>
    <t>C64</t>
  </si>
  <si>
    <r>
      <t xml:space="preserve"> </t>
    </r>
    <r>
      <rPr>
        <i/>
        <sz val="11"/>
        <color theme="1"/>
        <rFont val="Calibri"/>
        <family val="2"/>
      </rPr>
      <t>δ</t>
    </r>
    <r>
      <rPr>
        <i/>
        <vertAlign val="subscript"/>
        <sz val="11"/>
        <color theme="1"/>
        <rFont val="Calibri"/>
        <family val="2"/>
      </rPr>
      <t>calc</t>
    </r>
    <r>
      <rPr>
        <i/>
        <sz val="11"/>
        <color theme="1"/>
        <rFont val="Calibri"/>
        <family val="2"/>
      </rPr>
      <t xml:space="preserve"> </t>
    </r>
    <r>
      <rPr>
        <i/>
        <sz val="11"/>
        <color theme="1"/>
        <rFont val="Calibri"/>
        <family val="2"/>
        <scheme val="minor"/>
      </rPr>
      <t>= σ</t>
    </r>
    <r>
      <rPr>
        <i/>
        <vertAlign val="subscript"/>
        <sz val="11"/>
        <color theme="1"/>
        <rFont val="Calibri"/>
        <family val="2"/>
        <scheme val="minor"/>
      </rPr>
      <t>ref</t>
    </r>
    <r>
      <rPr>
        <i/>
        <sz val="11"/>
        <color theme="1"/>
        <rFont val="Calibri"/>
        <family val="2"/>
        <scheme val="minor"/>
      </rPr>
      <t xml:space="preserve"> - (slope*σ</t>
    </r>
    <r>
      <rPr>
        <i/>
        <vertAlign val="subscript"/>
        <sz val="11"/>
        <color theme="1"/>
        <rFont val="Calibri"/>
        <family val="2"/>
        <scheme val="minor"/>
      </rPr>
      <t>calc</t>
    </r>
    <r>
      <rPr>
        <i/>
        <sz val="11"/>
        <color theme="1"/>
        <rFont val="Calibri"/>
        <family val="2"/>
        <scheme val="minor"/>
      </rPr>
      <t>)</t>
    </r>
  </si>
  <si>
    <r>
      <t>σ</t>
    </r>
    <r>
      <rPr>
        <b/>
        <vertAlign val="subscript"/>
        <sz val="11"/>
        <color theme="1"/>
        <rFont val="Calibri"/>
        <family val="2"/>
      </rPr>
      <t>calc</t>
    </r>
  </si>
  <si>
    <r>
      <t>σ</t>
    </r>
    <r>
      <rPr>
        <b/>
        <vertAlign val="subscript"/>
        <sz val="11"/>
        <color theme="1"/>
        <rFont val="Calibri"/>
        <family val="2"/>
      </rPr>
      <t>calc, avg</t>
    </r>
  </si>
  <si>
    <r>
      <t>δ</t>
    </r>
    <r>
      <rPr>
        <b/>
        <vertAlign val="subscript"/>
        <sz val="11"/>
        <color theme="1"/>
        <rFont val="Calibri"/>
        <family val="2"/>
      </rPr>
      <t>calc, avg</t>
    </r>
  </si>
  <si>
    <t>Experimental Chemical Shift / ppm (x)</t>
  </si>
  <si>
    <t>Calculated Chemical Shift (Average) / ppm (y)</t>
  </si>
  <si>
    <r>
      <t xml:space="preserve">Should </t>
    </r>
    <r>
      <rPr>
        <b/>
        <sz val="11"/>
        <color theme="1"/>
        <rFont val="Calibri"/>
        <family val="2"/>
        <scheme val="minor"/>
      </rPr>
      <t xml:space="preserve">always </t>
    </r>
    <r>
      <rPr>
        <sz val="11"/>
        <color theme="1"/>
        <rFont val="Calibri"/>
        <family val="2"/>
        <scheme val="minor"/>
      </rPr>
      <t>be zero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</si>
</sst>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vertAlign val="subscript"/>
      <sz val="11"/>
      <color theme="1"/>
      <name val="Calibri"/>
      <family val="2"/>
    </font>
    <font>
      <vertAlign val="subscript"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vertAlign val="subscript"/>
      <sz val="9.9"/>
      <color theme="1"/>
      <name val="Calibri"/>
      <family val="2"/>
    </font>
    <font>
      <b/>
      <sz val="11"/>
      <color theme="1"/>
      <name val="Calibri"/>
      <family val="2"/>
    </font>
    <font>
      <b/>
      <vertAlign val="subscript"/>
      <sz val="11"/>
      <color theme="1"/>
      <name val="Calibri"/>
      <family val="2"/>
    </font>
    <font>
      <i/>
      <sz val="11"/>
      <color theme="1"/>
      <name val="Calibri"/>
      <family val="2"/>
    </font>
    <font>
      <i/>
      <vertAlign val="subscript"/>
      <sz val="11"/>
      <color theme="1"/>
      <name val="Calibri"/>
      <family val="2"/>
    </font>
    <font>
      <i/>
      <vertAlign val="sub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/>
    <xf numFmtId="2" fontId="1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64" fontId="0" fillId="0" borderId="0" xfId="0" applyNumberFormat="1"/>
    <xf numFmtId="0" fontId="1" fillId="0" borderId="0" xfId="0" applyFont="1" applyAlignment="1">
      <alignment horizontal="center"/>
    </xf>
    <xf numFmtId="2" fontId="0" fillId="0" borderId="0" xfId="0" applyNumberFormat="1"/>
    <xf numFmtId="2" fontId="5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1.9812992125984252E-2"/>
                  <c:y val="-0.366578448527267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'WOCPEM Reference'!$C$3:$C$19</c:f>
              <c:numCache>
                <c:formatCode>General</c:formatCode>
                <c:ptCount val="17"/>
                <c:pt idx="0">
                  <c:v>100.09524999999999</c:v>
                </c:pt>
                <c:pt idx="1">
                  <c:v>132.90225000000001</c:v>
                </c:pt>
                <c:pt idx="2">
                  <c:v>13.608749999999999</c:v>
                </c:pt>
                <c:pt idx="3">
                  <c:v>57.228250000000003</c:v>
                </c:pt>
                <c:pt idx="4">
                  <c:v>-4.6370000000000005</c:v>
                </c:pt>
                <c:pt idx="5">
                  <c:v>157.65774999999999</c:v>
                </c:pt>
              </c:numCache>
            </c:numRef>
          </c:xVal>
          <c:yVal>
            <c:numRef>
              <c:f>'WOCPEM Reference'!$B$3:$B$19</c:f>
              <c:numCache>
                <c:formatCode>General</c:formatCode>
                <c:ptCount val="17"/>
                <c:pt idx="0">
                  <c:v>67.23</c:v>
                </c:pt>
                <c:pt idx="1">
                  <c:v>36.21</c:v>
                </c:pt>
                <c:pt idx="2">
                  <c:v>150.43</c:v>
                </c:pt>
                <c:pt idx="3">
                  <c:v>109.36</c:v>
                </c:pt>
                <c:pt idx="4">
                  <c:v>168.89</c:v>
                </c:pt>
                <c:pt idx="5">
                  <c:v>16.8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4EA-46AB-886D-3272CE93A2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9629584"/>
        <c:axId val="569628624"/>
      </c:scatterChart>
      <c:valAx>
        <c:axId val="5696295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Calculated</a:t>
                </a:r>
                <a:r>
                  <a:rPr lang="en-GB" baseline="0"/>
                  <a:t> Shieldings</a:t>
                </a:r>
                <a:endParaRPr lang="en-GB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9628624"/>
        <c:crosses val="autoZero"/>
        <c:crossBetween val="midCat"/>
      </c:valAx>
      <c:valAx>
        <c:axId val="56962862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Experimetnal</a:t>
                </a:r>
                <a:r>
                  <a:rPr lang="en-GB" baseline="0"/>
                  <a:t> Chemical Shift / ppm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96295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376236</xdr:colOff>
      <xdr:row>0</xdr:row>
      <xdr:rowOff>0</xdr:rowOff>
    </xdr:from>
    <xdr:to>
      <xdr:col>13</xdr:col>
      <xdr:colOff>412749</xdr:colOff>
      <xdr:row>15</xdr:row>
      <xdr:rowOff>70984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835F474-6C95-409A-8570-5D331FAB53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zoomScale="80" zoomScaleNormal="80" workbookViewId="0">
      <selection activeCell="E25" sqref="E25"/>
    </sheetView>
  </sheetViews>
  <sheetFormatPr defaultRowHeight="14.5" x14ac:dyDescent="0.35"/>
  <cols>
    <col min="1" max="1" width="14.26953125" bestFit="1" customWidth="1"/>
    <col min="2" max="2" width="24.453125" bestFit="1" customWidth="1"/>
    <col min="3" max="3" width="18.453125" style="4" bestFit="1" customWidth="1"/>
    <col min="4" max="4" width="20.7265625" bestFit="1" customWidth="1"/>
    <col min="5" max="5" width="29" bestFit="1" customWidth="1"/>
  </cols>
  <sheetData>
    <row r="1" spans="1:10" x14ac:dyDescent="0.35">
      <c r="A1" s="24" t="s">
        <v>0</v>
      </c>
      <c r="B1" s="24" t="s">
        <v>1</v>
      </c>
      <c r="C1" s="26" t="s">
        <v>2</v>
      </c>
      <c r="D1" s="1" t="s">
        <v>3</v>
      </c>
      <c r="E1" s="1" t="s">
        <v>4</v>
      </c>
    </row>
    <row r="2" spans="1:10" ht="16.5" x14ac:dyDescent="0.35">
      <c r="A2" s="25"/>
      <c r="B2" s="25"/>
      <c r="C2" s="27"/>
      <c r="D2" s="2" t="s">
        <v>5</v>
      </c>
      <c r="E2" s="2" t="s">
        <v>6</v>
      </c>
    </row>
    <row r="3" spans="1:10" x14ac:dyDescent="0.35">
      <c r="A3" t="s">
        <v>7</v>
      </c>
      <c r="B3">
        <v>67.23</v>
      </c>
      <c r="C3">
        <v>100.09524999999999</v>
      </c>
      <c r="D3" s="3">
        <f>$J$16-($J$17*C3)</f>
        <v>68.829912550000003</v>
      </c>
      <c r="E3" s="3">
        <f>ABS(D3-B3)</f>
        <v>1.5999125499999991</v>
      </c>
    </row>
    <row r="4" spans="1:10" x14ac:dyDescent="0.35">
      <c r="A4" t="s">
        <v>8</v>
      </c>
      <c r="B4">
        <v>36.21</v>
      </c>
      <c r="C4">
        <v>132.90225000000001</v>
      </c>
      <c r="D4" s="3">
        <f t="shared" ref="D4:D8" si="0">$J$16-($J$17*C4)</f>
        <v>37.801051950000002</v>
      </c>
      <c r="E4" s="3">
        <f t="shared" ref="E4:E8" si="1">ABS(D4-B4)</f>
        <v>1.5910519500000007</v>
      </c>
    </row>
    <row r="5" spans="1:10" x14ac:dyDescent="0.35">
      <c r="A5" t="s">
        <v>9</v>
      </c>
      <c r="B5">
        <v>150.43</v>
      </c>
      <c r="C5">
        <v>13.608749999999999</v>
      </c>
      <c r="D5" s="3">
        <f t="shared" si="0"/>
        <v>150.62884425000001</v>
      </c>
      <c r="E5" s="3">
        <f t="shared" si="1"/>
        <v>0.19884425000000761</v>
      </c>
    </row>
    <row r="6" spans="1:10" x14ac:dyDescent="0.35">
      <c r="A6" t="s">
        <v>10</v>
      </c>
      <c r="B6">
        <v>109.36</v>
      </c>
      <c r="C6">
        <v>57.228250000000003</v>
      </c>
      <c r="D6" s="3">
        <f t="shared" si="0"/>
        <v>109.37352115</v>
      </c>
      <c r="E6" s="3">
        <f t="shared" si="1"/>
        <v>1.3521150000002535E-2</v>
      </c>
    </row>
    <row r="7" spans="1:10" x14ac:dyDescent="0.35">
      <c r="A7" t="s">
        <v>11</v>
      </c>
      <c r="B7">
        <v>168.89</v>
      </c>
      <c r="C7">
        <v>-4.6370000000000005</v>
      </c>
      <c r="D7" s="3">
        <f t="shared" si="0"/>
        <v>167.88567459999999</v>
      </c>
      <c r="E7" s="3">
        <f t="shared" si="1"/>
        <v>1.004325399999999</v>
      </c>
    </row>
    <row r="8" spans="1:10" x14ac:dyDescent="0.35">
      <c r="A8" t="s">
        <v>12</v>
      </c>
      <c r="B8">
        <v>16.8</v>
      </c>
      <c r="C8">
        <v>157.65774999999999</v>
      </c>
      <c r="D8" s="3">
        <f t="shared" si="0"/>
        <v>14.387300050000022</v>
      </c>
      <c r="E8" s="3">
        <f t="shared" si="1"/>
        <v>2.4126999499999791</v>
      </c>
    </row>
    <row r="9" spans="1:10" x14ac:dyDescent="0.35">
      <c r="C9"/>
      <c r="D9" s="3"/>
      <c r="E9" s="3"/>
    </row>
    <row r="10" spans="1:10" x14ac:dyDescent="0.35">
      <c r="C10"/>
      <c r="D10" s="3"/>
      <c r="E10" s="3"/>
    </row>
    <row r="11" spans="1:10" x14ac:dyDescent="0.35">
      <c r="A11" s="4"/>
      <c r="B11" s="4"/>
      <c r="C11" s="5"/>
      <c r="D11" s="3"/>
      <c r="E11" s="3"/>
    </row>
    <row r="12" spans="1:10" x14ac:dyDescent="0.35">
      <c r="A12" s="4"/>
      <c r="B12" s="6"/>
      <c r="C12" s="5"/>
      <c r="D12" s="3"/>
      <c r="E12" s="3"/>
    </row>
    <row r="13" spans="1:10" x14ac:dyDescent="0.35">
      <c r="A13" s="4"/>
      <c r="B13" s="6"/>
      <c r="C13" s="5"/>
      <c r="D13" s="3"/>
      <c r="E13" s="3"/>
    </row>
    <row r="14" spans="1:10" x14ac:dyDescent="0.35">
      <c r="A14" s="4"/>
      <c r="B14" s="6"/>
      <c r="C14" s="5"/>
      <c r="D14" s="3"/>
      <c r="E14" s="3"/>
    </row>
    <row r="15" spans="1:10" x14ac:dyDescent="0.35">
      <c r="A15" s="4"/>
      <c r="B15" s="6"/>
      <c r="C15" s="5"/>
      <c r="D15" s="3"/>
      <c r="E15" s="3"/>
    </row>
    <row r="16" spans="1:10" ht="16.5" x14ac:dyDescent="0.35">
      <c r="A16" s="4"/>
      <c r="B16" s="6"/>
      <c r="C16" s="5"/>
      <c r="D16" s="3"/>
      <c r="E16" s="3"/>
      <c r="I16" s="7" t="s">
        <v>13</v>
      </c>
      <c r="J16" s="7">
        <v>163.5</v>
      </c>
    </row>
    <row r="17" spans="1:10" x14ac:dyDescent="0.35">
      <c r="A17" s="4"/>
      <c r="B17" s="6"/>
      <c r="C17" s="5"/>
      <c r="D17" s="3"/>
      <c r="E17" s="3"/>
      <c r="I17" s="7" t="s">
        <v>14</v>
      </c>
      <c r="J17" s="7">
        <v>0.94579999999999997</v>
      </c>
    </row>
    <row r="18" spans="1:10" x14ac:dyDescent="0.35">
      <c r="A18" s="4"/>
      <c r="B18" s="4"/>
      <c r="C18" s="5"/>
      <c r="D18" s="3"/>
      <c r="E18" s="3"/>
    </row>
    <row r="19" spans="1:10" x14ac:dyDescent="0.35">
      <c r="A19" s="4"/>
      <c r="B19" s="4"/>
      <c r="C19" s="5"/>
      <c r="D19" s="3"/>
      <c r="E19" s="3"/>
    </row>
    <row r="20" spans="1:10" x14ac:dyDescent="0.35">
      <c r="A20" s="4"/>
      <c r="D20" s="3"/>
      <c r="E20" s="3"/>
    </row>
    <row r="21" spans="1:10" x14ac:dyDescent="0.35">
      <c r="A21" s="4"/>
      <c r="D21" s="3"/>
      <c r="E21" s="3"/>
    </row>
    <row r="22" spans="1:10" x14ac:dyDescent="0.35">
      <c r="A22" s="4"/>
      <c r="D22" s="3"/>
      <c r="E22" s="3"/>
    </row>
    <row r="23" spans="1:10" x14ac:dyDescent="0.35">
      <c r="D23" s="8" t="s">
        <v>15</v>
      </c>
      <c r="E23" s="9">
        <f>STDEVP(E3:E22)</f>
        <v>0.83743702260226571</v>
      </c>
      <c r="F23" t="s">
        <v>16</v>
      </c>
    </row>
    <row r="27" spans="1:10" x14ac:dyDescent="0.35">
      <c r="C27"/>
    </row>
    <row r="28" spans="1:10" x14ac:dyDescent="0.35">
      <c r="C28"/>
    </row>
    <row r="29" spans="1:10" x14ac:dyDescent="0.35">
      <c r="C29"/>
    </row>
    <row r="30" spans="1:10" x14ac:dyDescent="0.35">
      <c r="C30"/>
    </row>
    <row r="31" spans="1:10" x14ac:dyDescent="0.35">
      <c r="C31"/>
    </row>
    <row r="32" spans="1:10" x14ac:dyDescent="0.35">
      <c r="C32"/>
    </row>
    <row r="33" spans="3:3" x14ac:dyDescent="0.35">
      <c r="C33"/>
    </row>
    <row r="34" spans="3:3" x14ac:dyDescent="0.35">
      <c r="C34"/>
    </row>
  </sheetData>
  <mergeCells count="3">
    <mergeCell ref="A1:A2"/>
    <mergeCell ref="B1:B2"/>
    <mergeCell ref="C1:C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R22"/>
  <sheetViews>
    <sheetView zoomScale="90" zoomScaleNormal="90" workbookViewId="0">
      <selection activeCell="R6" sqref="R6"/>
    </sheetView>
  </sheetViews>
  <sheetFormatPr defaultRowHeight="14.5" x14ac:dyDescent="0.35"/>
  <sheetData>
    <row r="3" spans="1:18" ht="16.5" x14ac:dyDescent="0.35">
      <c r="B3" s="7" t="s">
        <v>13</v>
      </c>
      <c r="C3" s="7">
        <v>163.5</v>
      </c>
      <c r="D3" s="7"/>
      <c r="F3" s="7" t="s">
        <v>13</v>
      </c>
      <c r="G3" s="7">
        <v>163.5</v>
      </c>
      <c r="H3" s="7"/>
      <c r="J3" s="7" t="s">
        <v>13</v>
      </c>
      <c r="K3" s="7">
        <v>163.5</v>
      </c>
      <c r="L3" s="7"/>
      <c r="N3" s="7" t="s">
        <v>13</v>
      </c>
      <c r="O3" s="7">
        <v>163.5</v>
      </c>
      <c r="R3" s="7" t="s">
        <v>5</v>
      </c>
    </row>
    <row r="4" spans="1:18" x14ac:dyDescent="0.35">
      <c r="B4" s="7" t="s">
        <v>14</v>
      </c>
      <c r="C4" s="7">
        <v>0.94579999999999997</v>
      </c>
      <c r="D4" s="7"/>
      <c r="F4" s="7" t="s">
        <v>14</v>
      </c>
      <c r="G4" s="7">
        <v>0.94579999999999997</v>
      </c>
      <c r="H4" s="7"/>
      <c r="J4" s="7" t="s">
        <v>14</v>
      </c>
      <c r="K4" s="7">
        <v>0.94579999999999997</v>
      </c>
      <c r="L4" s="7"/>
      <c r="N4" s="7" t="s">
        <v>14</v>
      </c>
      <c r="O4" s="7">
        <v>0.94579999999999997</v>
      </c>
    </row>
    <row r="6" spans="1:18" ht="16.5" x14ac:dyDescent="0.45">
      <c r="A6" t="s">
        <v>17</v>
      </c>
      <c r="B6" s="15" t="s">
        <v>18</v>
      </c>
      <c r="C6" s="15" t="s">
        <v>19</v>
      </c>
      <c r="F6" s="15" t="s">
        <v>18</v>
      </c>
      <c r="G6" s="15" t="s">
        <v>19</v>
      </c>
      <c r="J6" s="15" t="s">
        <v>18</v>
      </c>
      <c r="K6" s="15" t="s">
        <v>19</v>
      </c>
      <c r="N6" s="15" t="s">
        <v>18</v>
      </c>
      <c r="O6" s="15" t="s">
        <v>19</v>
      </c>
      <c r="R6" s="15" t="s">
        <v>20</v>
      </c>
    </row>
    <row r="7" spans="1:18" x14ac:dyDescent="0.35">
      <c r="A7" t="s">
        <v>7</v>
      </c>
      <c r="B7">
        <v>100.239</v>
      </c>
      <c r="C7" s="5">
        <f>$C$3-($C$4*B7)</f>
        <v>68.693953800000003</v>
      </c>
      <c r="E7" t="s">
        <v>21</v>
      </c>
      <c r="F7">
        <v>100.694</v>
      </c>
      <c r="G7" s="5">
        <f>$G$3-($G$4*F7)</f>
        <v>68.263614799999999</v>
      </c>
      <c r="I7" t="s">
        <v>22</v>
      </c>
      <c r="J7">
        <v>99.394000000000005</v>
      </c>
      <c r="K7" s="5">
        <f>$K$3-($K$4*J7)</f>
        <v>69.493154799999999</v>
      </c>
      <c r="M7" t="s">
        <v>23</v>
      </c>
      <c r="N7">
        <v>100.054</v>
      </c>
      <c r="O7" s="5">
        <f>$O$3-($O$4*N7)</f>
        <v>68.868926799999997</v>
      </c>
      <c r="R7" s="13">
        <f t="shared" ref="R7:R22" si="0">AVERAGE(C7,G7,K7,O7)</f>
        <v>68.829912550000003</v>
      </c>
    </row>
    <row r="8" spans="1:18" x14ac:dyDescent="0.35">
      <c r="A8" t="s">
        <v>8</v>
      </c>
      <c r="B8">
        <v>133.232</v>
      </c>
      <c r="C8" s="5">
        <f t="shared" ref="C8:C22" si="1">$C$3-($C$4*B8)</f>
        <v>37.48917440000001</v>
      </c>
      <c r="E8" t="s">
        <v>24</v>
      </c>
      <c r="F8">
        <v>132.529</v>
      </c>
      <c r="G8" s="5">
        <f t="shared" ref="G8:G22" si="2">$G$3-($G$4*F8)</f>
        <v>38.154071800000011</v>
      </c>
      <c r="I8" t="s">
        <v>25</v>
      </c>
      <c r="J8">
        <v>132.48400000000001</v>
      </c>
      <c r="K8" s="5">
        <f t="shared" ref="K8:K22" si="3">$K$3-($K$4*J8)</f>
        <v>38.196632799999989</v>
      </c>
      <c r="M8" t="s">
        <v>26</v>
      </c>
      <c r="N8">
        <v>133.364</v>
      </c>
      <c r="O8" s="5">
        <f t="shared" ref="O8:O22" si="4">$O$3-($O$4*N8)</f>
        <v>37.364328799999996</v>
      </c>
      <c r="R8" s="13">
        <f t="shared" si="0"/>
        <v>37.801051950000002</v>
      </c>
    </row>
    <row r="9" spans="1:18" x14ac:dyDescent="0.35">
      <c r="A9" t="s">
        <v>27</v>
      </c>
      <c r="B9">
        <v>32.076999999999998</v>
      </c>
      <c r="C9" s="5">
        <f t="shared" si="1"/>
        <v>133.16157340000001</v>
      </c>
      <c r="E9" t="s">
        <v>28</v>
      </c>
      <c r="F9">
        <v>33.356999999999999</v>
      </c>
      <c r="G9" s="5">
        <f t="shared" si="2"/>
        <v>131.95094940000001</v>
      </c>
      <c r="I9" t="s">
        <v>29</v>
      </c>
      <c r="J9">
        <v>33.164000000000001</v>
      </c>
      <c r="K9" s="5">
        <f t="shared" si="3"/>
        <v>132.13348880000001</v>
      </c>
      <c r="M9" t="s">
        <v>30</v>
      </c>
      <c r="N9">
        <v>32.084000000000003</v>
      </c>
      <c r="O9" s="5">
        <f t="shared" si="4"/>
        <v>133.15495279999999</v>
      </c>
      <c r="R9" s="13">
        <f t="shared" si="0"/>
        <v>132.60024110000001</v>
      </c>
    </row>
    <row r="10" spans="1:18" x14ac:dyDescent="0.35">
      <c r="A10" t="s">
        <v>9</v>
      </c>
      <c r="B10">
        <v>13.260999999999999</v>
      </c>
      <c r="C10" s="5">
        <f t="shared" si="1"/>
        <v>150.9577462</v>
      </c>
      <c r="E10" t="s">
        <v>31</v>
      </c>
      <c r="F10">
        <v>13.994999999999999</v>
      </c>
      <c r="G10" s="5">
        <f t="shared" si="2"/>
        <v>150.26352900000001</v>
      </c>
      <c r="I10" t="s">
        <v>32</v>
      </c>
      <c r="J10">
        <v>13.904</v>
      </c>
      <c r="K10" s="5">
        <f t="shared" si="3"/>
        <v>150.3495968</v>
      </c>
      <c r="M10" t="s">
        <v>33</v>
      </c>
      <c r="N10">
        <v>13.275</v>
      </c>
      <c r="O10" s="5">
        <f t="shared" si="4"/>
        <v>150.94450499999999</v>
      </c>
      <c r="R10" s="13">
        <f t="shared" si="0"/>
        <v>150.62884424999999</v>
      </c>
    </row>
    <row r="11" spans="1:18" x14ac:dyDescent="0.35">
      <c r="A11" t="s">
        <v>10</v>
      </c>
      <c r="B11">
        <v>58.466999999999999</v>
      </c>
      <c r="C11" s="5">
        <f t="shared" si="1"/>
        <v>108.2019114</v>
      </c>
      <c r="E11" t="s">
        <v>34</v>
      </c>
      <c r="F11">
        <v>56.554000000000002</v>
      </c>
      <c r="G11" s="5">
        <f t="shared" si="2"/>
        <v>110.0112268</v>
      </c>
      <c r="I11" t="s">
        <v>35</v>
      </c>
      <c r="J11">
        <v>56.573</v>
      </c>
      <c r="K11" s="5">
        <f t="shared" si="3"/>
        <v>109.9932566</v>
      </c>
      <c r="M11" t="s">
        <v>36</v>
      </c>
      <c r="N11">
        <v>57.319000000000003</v>
      </c>
      <c r="O11" s="5">
        <f t="shared" si="4"/>
        <v>109.28768980000001</v>
      </c>
      <c r="R11" s="13">
        <f t="shared" si="0"/>
        <v>109.37352115</v>
      </c>
    </row>
    <row r="12" spans="1:18" x14ac:dyDescent="0.35">
      <c r="A12" t="s">
        <v>37</v>
      </c>
      <c r="B12">
        <v>36.646999999999998</v>
      </c>
      <c r="C12" s="5">
        <f t="shared" si="1"/>
        <v>128.83926740000001</v>
      </c>
      <c r="E12" t="s">
        <v>38</v>
      </c>
      <c r="F12">
        <v>35.993000000000002</v>
      </c>
      <c r="G12" s="5">
        <f t="shared" si="2"/>
        <v>129.45782059999999</v>
      </c>
      <c r="I12" t="s">
        <v>39</v>
      </c>
      <c r="J12">
        <v>35.96</v>
      </c>
      <c r="K12" s="5">
        <f t="shared" si="3"/>
        <v>129.48903200000001</v>
      </c>
      <c r="M12" t="s">
        <v>40</v>
      </c>
      <c r="N12">
        <v>36.658999999999999</v>
      </c>
      <c r="O12" s="5">
        <f t="shared" si="4"/>
        <v>128.82791779999999</v>
      </c>
      <c r="R12" s="13">
        <f t="shared" si="0"/>
        <v>129.15350945</v>
      </c>
    </row>
    <row r="13" spans="1:18" x14ac:dyDescent="0.35">
      <c r="A13" t="s">
        <v>41</v>
      </c>
      <c r="B13">
        <v>42.5</v>
      </c>
      <c r="C13" s="5">
        <f t="shared" si="1"/>
        <v>123.3035</v>
      </c>
      <c r="E13" t="s">
        <v>42</v>
      </c>
      <c r="F13">
        <v>41.902999999999999</v>
      </c>
      <c r="G13" s="5">
        <f t="shared" si="2"/>
        <v>123.8681426</v>
      </c>
      <c r="I13" t="s">
        <v>43</v>
      </c>
      <c r="J13">
        <v>41.832000000000001</v>
      </c>
      <c r="K13" s="5">
        <f t="shared" si="3"/>
        <v>123.9352944</v>
      </c>
      <c r="M13" t="s">
        <v>44</v>
      </c>
      <c r="N13">
        <v>42.168999999999997</v>
      </c>
      <c r="O13" s="5">
        <f t="shared" si="4"/>
        <v>123.6165598</v>
      </c>
      <c r="R13" s="13">
        <f t="shared" si="0"/>
        <v>123.68087420000001</v>
      </c>
    </row>
    <row r="14" spans="1:18" x14ac:dyDescent="0.35">
      <c r="A14" t="s">
        <v>45</v>
      </c>
      <c r="B14">
        <v>43.738</v>
      </c>
      <c r="C14" s="5">
        <f t="shared" si="1"/>
        <v>122.13259959999999</v>
      </c>
      <c r="E14" t="s">
        <v>46</v>
      </c>
      <c r="F14">
        <v>41.5</v>
      </c>
      <c r="G14" s="5">
        <f t="shared" si="2"/>
        <v>124.24930000000001</v>
      </c>
      <c r="I14" t="s">
        <v>47</v>
      </c>
      <c r="J14">
        <v>41.192999999999998</v>
      </c>
      <c r="K14" s="5">
        <f t="shared" si="3"/>
        <v>124.5396606</v>
      </c>
      <c r="M14" t="s">
        <v>48</v>
      </c>
      <c r="N14">
        <v>43.597000000000001</v>
      </c>
      <c r="O14" s="5">
        <f t="shared" si="4"/>
        <v>122.26595739999999</v>
      </c>
      <c r="R14" s="13">
        <f t="shared" si="0"/>
        <v>123.29687939999999</v>
      </c>
    </row>
    <row r="15" spans="1:18" x14ac:dyDescent="0.35">
      <c r="A15" t="s">
        <v>11</v>
      </c>
      <c r="B15">
        <v>-6.0919999999999996</v>
      </c>
      <c r="C15" s="5">
        <f t="shared" si="1"/>
        <v>169.26181360000001</v>
      </c>
      <c r="E15" t="s">
        <v>49</v>
      </c>
      <c r="F15">
        <v>-3.22</v>
      </c>
      <c r="G15" s="5">
        <f t="shared" si="2"/>
        <v>166.54547600000001</v>
      </c>
      <c r="I15" t="s">
        <v>50</v>
      </c>
      <c r="J15">
        <v>-4.4960000000000004</v>
      </c>
      <c r="K15" s="5">
        <f t="shared" si="3"/>
        <v>167.75231679999999</v>
      </c>
      <c r="M15" t="s">
        <v>51</v>
      </c>
      <c r="N15">
        <v>-4.74</v>
      </c>
      <c r="O15" s="5">
        <f t="shared" si="4"/>
        <v>167.983092</v>
      </c>
      <c r="R15" s="13">
        <f t="shared" si="0"/>
        <v>167.88567460000002</v>
      </c>
    </row>
    <row r="16" spans="1:18" x14ac:dyDescent="0.35">
      <c r="A16" t="s">
        <v>52</v>
      </c>
      <c r="B16">
        <v>33.950000000000003</v>
      </c>
      <c r="C16" s="5">
        <f t="shared" si="1"/>
        <v>131.39008999999999</v>
      </c>
      <c r="E16" t="s">
        <v>53</v>
      </c>
      <c r="F16">
        <v>32.774999999999999</v>
      </c>
      <c r="G16" s="5">
        <f t="shared" si="2"/>
        <v>132.50140500000001</v>
      </c>
      <c r="I16" t="s">
        <v>54</v>
      </c>
      <c r="J16">
        <v>32.112000000000002</v>
      </c>
      <c r="K16" s="5">
        <f t="shared" si="3"/>
        <v>133.1284704</v>
      </c>
      <c r="M16" t="s">
        <v>55</v>
      </c>
      <c r="N16">
        <v>34.131999999999998</v>
      </c>
      <c r="O16" s="5">
        <f t="shared" si="4"/>
        <v>131.2179544</v>
      </c>
      <c r="R16" s="13">
        <f t="shared" si="0"/>
        <v>132.05947994999997</v>
      </c>
    </row>
    <row r="17" spans="1:18" x14ac:dyDescent="0.35">
      <c r="A17" t="s">
        <v>56</v>
      </c>
      <c r="B17">
        <v>32.494</v>
      </c>
      <c r="C17" s="5">
        <f t="shared" si="1"/>
        <v>132.76717479999999</v>
      </c>
      <c r="E17" t="s">
        <v>57</v>
      </c>
      <c r="F17">
        <v>37.753999999999998</v>
      </c>
      <c r="G17" s="5">
        <f t="shared" si="2"/>
        <v>127.79226679999999</v>
      </c>
      <c r="I17" t="s">
        <v>58</v>
      </c>
      <c r="J17">
        <v>33.225999999999999</v>
      </c>
      <c r="K17" s="5">
        <f t="shared" si="3"/>
        <v>132.07484920000002</v>
      </c>
      <c r="M17" t="s">
        <v>59</v>
      </c>
      <c r="N17">
        <v>35.837000000000003</v>
      </c>
      <c r="O17" s="5">
        <f t="shared" si="4"/>
        <v>129.60536539999998</v>
      </c>
      <c r="R17" s="13">
        <f t="shared" si="0"/>
        <v>130.55991405</v>
      </c>
    </row>
    <row r="18" spans="1:18" x14ac:dyDescent="0.35">
      <c r="A18" t="s">
        <v>60</v>
      </c>
      <c r="B18">
        <v>22.545000000000002</v>
      </c>
      <c r="C18" s="5">
        <f t="shared" si="1"/>
        <v>142.176939</v>
      </c>
      <c r="E18" t="s">
        <v>61</v>
      </c>
      <c r="F18">
        <v>21.138000000000002</v>
      </c>
      <c r="G18" s="5">
        <f t="shared" si="2"/>
        <v>143.50767959999999</v>
      </c>
      <c r="I18" t="s">
        <v>62</v>
      </c>
      <c r="J18">
        <v>22.196999999999999</v>
      </c>
      <c r="K18" s="5">
        <f t="shared" si="3"/>
        <v>142.50607740000001</v>
      </c>
      <c r="M18" t="s">
        <v>63</v>
      </c>
      <c r="N18">
        <v>21.423999999999999</v>
      </c>
      <c r="O18" s="5">
        <f t="shared" si="4"/>
        <v>143.2371808</v>
      </c>
      <c r="R18" s="13">
        <f t="shared" si="0"/>
        <v>142.85696920000001</v>
      </c>
    </row>
    <row r="19" spans="1:18" x14ac:dyDescent="0.35">
      <c r="A19" t="s">
        <v>64</v>
      </c>
      <c r="B19">
        <v>23.992999999999999</v>
      </c>
      <c r="C19" s="5">
        <f t="shared" si="1"/>
        <v>140.8074206</v>
      </c>
      <c r="E19" t="s">
        <v>65</v>
      </c>
      <c r="F19">
        <v>23.597999999999999</v>
      </c>
      <c r="G19" s="5">
        <f t="shared" si="2"/>
        <v>141.18101160000001</v>
      </c>
      <c r="I19" t="s">
        <v>66</v>
      </c>
      <c r="J19">
        <v>24.652000000000001</v>
      </c>
      <c r="K19" s="5">
        <f t="shared" si="3"/>
        <v>140.18413839999999</v>
      </c>
      <c r="M19" t="s">
        <v>67</v>
      </c>
      <c r="N19">
        <v>23.109000000000002</v>
      </c>
      <c r="O19" s="5">
        <f t="shared" si="4"/>
        <v>141.64350780000001</v>
      </c>
      <c r="R19" s="13">
        <f t="shared" si="0"/>
        <v>140.95401960000001</v>
      </c>
    </row>
    <row r="20" spans="1:18" x14ac:dyDescent="0.35">
      <c r="A20" t="s">
        <v>68</v>
      </c>
      <c r="B20">
        <v>29.603999999999999</v>
      </c>
      <c r="C20" s="5">
        <f t="shared" si="1"/>
        <v>135.50053679999999</v>
      </c>
      <c r="E20" t="s">
        <v>69</v>
      </c>
      <c r="F20">
        <v>30.721</v>
      </c>
      <c r="G20" s="5">
        <f t="shared" si="2"/>
        <v>134.44407820000001</v>
      </c>
      <c r="I20" t="s">
        <v>70</v>
      </c>
      <c r="J20">
        <v>30.318999999999999</v>
      </c>
      <c r="K20" s="5">
        <f t="shared" si="3"/>
        <v>134.8242898</v>
      </c>
      <c r="M20" t="s">
        <v>71</v>
      </c>
      <c r="N20">
        <v>30.007999999999999</v>
      </c>
      <c r="O20" s="5">
        <f t="shared" si="4"/>
        <v>135.1184336</v>
      </c>
      <c r="R20" s="13">
        <f t="shared" si="0"/>
        <v>134.97183459999999</v>
      </c>
    </row>
    <row r="21" spans="1:18" x14ac:dyDescent="0.35">
      <c r="A21" t="s">
        <v>72</v>
      </c>
      <c r="B21">
        <v>29.527000000000001</v>
      </c>
      <c r="C21" s="5">
        <f t="shared" si="1"/>
        <v>135.57336340000001</v>
      </c>
      <c r="E21" t="s">
        <v>73</v>
      </c>
      <c r="F21">
        <v>29.651</v>
      </c>
      <c r="G21" s="5">
        <f t="shared" si="2"/>
        <v>135.45608419999999</v>
      </c>
      <c r="I21" t="s">
        <v>74</v>
      </c>
      <c r="J21">
        <v>29.974</v>
      </c>
      <c r="K21" s="5">
        <f t="shared" si="3"/>
        <v>135.1505908</v>
      </c>
      <c r="M21" t="s">
        <v>75</v>
      </c>
      <c r="N21">
        <v>29.838000000000001</v>
      </c>
      <c r="O21" s="5">
        <f t="shared" si="4"/>
        <v>135.2792196</v>
      </c>
      <c r="R21" s="13">
        <f t="shared" si="0"/>
        <v>135.36481450000002</v>
      </c>
    </row>
    <row r="22" spans="1:18" x14ac:dyDescent="0.35">
      <c r="A22" t="s">
        <v>12</v>
      </c>
      <c r="B22">
        <v>158.94399999999999</v>
      </c>
      <c r="C22" s="5">
        <f t="shared" si="1"/>
        <v>13.170764800000029</v>
      </c>
      <c r="E22" t="s">
        <v>76</v>
      </c>
      <c r="F22">
        <v>156.43899999999999</v>
      </c>
      <c r="G22" s="5">
        <f t="shared" si="2"/>
        <v>15.539993800000019</v>
      </c>
      <c r="I22" t="s">
        <v>77</v>
      </c>
      <c r="J22">
        <v>158.13</v>
      </c>
      <c r="K22" s="5">
        <f t="shared" si="3"/>
        <v>13.940646000000015</v>
      </c>
      <c r="M22" t="s">
        <v>78</v>
      </c>
      <c r="N22">
        <v>157.11799999999999</v>
      </c>
      <c r="O22" s="5">
        <f t="shared" si="4"/>
        <v>14.897795599999995</v>
      </c>
      <c r="R22" s="13">
        <f t="shared" si="0"/>
        <v>14.387300050000015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zoomScale="90" zoomScaleNormal="90" workbookViewId="0">
      <selection activeCell="C24" sqref="C24"/>
    </sheetView>
  </sheetViews>
  <sheetFormatPr defaultColWidth="9.1796875" defaultRowHeight="14.5" x14ac:dyDescent="0.35"/>
  <cols>
    <col min="1" max="16384" width="9.1796875" style="7"/>
  </cols>
  <sheetData>
    <row r="1" spans="1:12" ht="16.5" x14ac:dyDescent="0.35">
      <c r="I1" s="17" t="s">
        <v>79</v>
      </c>
      <c r="J1" s="18"/>
    </row>
    <row r="2" spans="1:12" x14ac:dyDescent="0.35">
      <c r="I2" s="17"/>
      <c r="J2" s="18"/>
    </row>
    <row r="3" spans="1:12" ht="16.5" x14ac:dyDescent="0.35">
      <c r="I3" s="7" t="s">
        <v>13</v>
      </c>
      <c r="J3" s="7">
        <v>163.5</v>
      </c>
    </row>
    <row r="4" spans="1:12" x14ac:dyDescent="0.35">
      <c r="I4" s="7" t="s">
        <v>14</v>
      </c>
      <c r="J4" s="7">
        <v>0.94579999999999997</v>
      </c>
    </row>
    <row r="6" spans="1:12" ht="16.5" x14ac:dyDescent="0.35">
      <c r="A6" s="16" t="s">
        <v>17</v>
      </c>
      <c r="B6" s="19" t="s">
        <v>80</v>
      </c>
      <c r="C6" s="16" t="s">
        <v>17</v>
      </c>
      <c r="D6" s="19" t="s">
        <v>80</v>
      </c>
      <c r="E6" s="16" t="s">
        <v>17</v>
      </c>
      <c r="F6" s="19" t="s">
        <v>80</v>
      </c>
      <c r="G6" s="16" t="s">
        <v>17</v>
      </c>
      <c r="H6" s="19" t="s">
        <v>80</v>
      </c>
      <c r="I6" s="20" t="s">
        <v>81</v>
      </c>
      <c r="J6" s="20" t="s">
        <v>82</v>
      </c>
      <c r="L6" s="21"/>
    </row>
    <row r="7" spans="1:12" x14ac:dyDescent="0.35">
      <c r="A7" s="1" t="s">
        <v>7</v>
      </c>
      <c r="B7" s="22">
        <v>100.239</v>
      </c>
      <c r="C7" s="1" t="s">
        <v>21</v>
      </c>
      <c r="D7" s="22">
        <v>100.694</v>
      </c>
      <c r="E7" s="1" t="s">
        <v>22</v>
      </c>
      <c r="F7" s="22">
        <v>99.394000000000005</v>
      </c>
      <c r="G7" s="1" t="s">
        <v>23</v>
      </c>
      <c r="H7" s="22">
        <v>100.054</v>
      </c>
      <c r="I7" s="23">
        <f>AVERAGE(B7,D7,F7,H7)</f>
        <v>100.09524999999999</v>
      </c>
      <c r="J7" s="23">
        <f>$J$3-($J$4*I7)</f>
        <v>68.829912550000003</v>
      </c>
      <c r="L7" s="23"/>
    </row>
    <row r="8" spans="1:12" x14ac:dyDescent="0.35">
      <c r="A8" s="1" t="s">
        <v>8</v>
      </c>
      <c r="B8" s="22">
        <v>133.232</v>
      </c>
      <c r="C8" s="1" t="s">
        <v>24</v>
      </c>
      <c r="D8" s="22">
        <v>132.529</v>
      </c>
      <c r="E8" s="1" t="s">
        <v>25</v>
      </c>
      <c r="F8" s="22">
        <v>132.48400000000001</v>
      </c>
      <c r="G8" s="1" t="s">
        <v>26</v>
      </c>
      <c r="H8" s="22">
        <v>133.364</v>
      </c>
      <c r="I8" s="23">
        <f t="shared" ref="I8:I22" si="0">AVERAGE(B8,D8,F8,H8)</f>
        <v>132.90225000000001</v>
      </c>
      <c r="J8" s="23">
        <f t="shared" ref="J8:J22" si="1">$J$3-($J$4*H8)</f>
        <v>37.364328799999996</v>
      </c>
      <c r="L8" s="23"/>
    </row>
    <row r="9" spans="1:12" x14ac:dyDescent="0.35">
      <c r="A9" s="1" t="s">
        <v>27</v>
      </c>
      <c r="B9" s="22">
        <v>32.076999999999998</v>
      </c>
      <c r="C9" s="1" t="s">
        <v>28</v>
      </c>
      <c r="D9" s="22">
        <v>33.356999999999999</v>
      </c>
      <c r="E9" s="1" t="s">
        <v>29</v>
      </c>
      <c r="F9" s="22">
        <v>33.164000000000001</v>
      </c>
      <c r="G9" s="1" t="s">
        <v>30</v>
      </c>
      <c r="H9" s="22">
        <v>32.084000000000003</v>
      </c>
      <c r="I9" s="23">
        <f t="shared" si="0"/>
        <v>32.670500000000004</v>
      </c>
      <c r="J9" s="23">
        <f t="shared" si="1"/>
        <v>133.15495279999999</v>
      </c>
      <c r="L9" s="23"/>
    </row>
    <row r="10" spans="1:12" x14ac:dyDescent="0.35">
      <c r="A10" s="1" t="s">
        <v>9</v>
      </c>
      <c r="B10" s="22">
        <v>13.260999999999999</v>
      </c>
      <c r="C10" s="1" t="s">
        <v>31</v>
      </c>
      <c r="D10" s="22">
        <v>13.994999999999999</v>
      </c>
      <c r="E10" s="1" t="s">
        <v>32</v>
      </c>
      <c r="F10" s="22">
        <v>13.904</v>
      </c>
      <c r="G10" s="1" t="s">
        <v>33</v>
      </c>
      <c r="H10" s="22">
        <v>13.275</v>
      </c>
      <c r="I10" s="23">
        <f t="shared" si="0"/>
        <v>13.608749999999999</v>
      </c>
      <c r="J10" s="23">
        <f t="shared" si="1"/>
        <v>150.94450499999999</v>
      </c>
      <c r="L10" s="23"/>
    </row>
    <row r="11" spans="1:12" x14ac:dyDescent="0.35">
      <c r="A11" s="1" t="s">
        <v>10</v>
      </c>
      <c r="B11" s="22">
        <v>58.466999999999999</v>
      </c>
      <c r="C11" s="1" t="s">
        <v>34</v>
      </c>
      <c r="D11" s="22">
        <v>56.554000000000002</v>
      </c>
      <c r="E11" s="1" t="s">
        <v>35</v>
      </c>
      <c r="F11" s="22">
        <v>56.573</v>
      </c>
      <c r="G11" s="1" t="s">
        <v>36</v>
      </c>
      <c r="H11" s="22">
        <v>57.319000000000003</v>
      </c>
      <c r="I11" s="23">
        <f t="shared" si="0"/>
        <v>57.228250000000003</v>
      </c>
      <c r="J11" s="23">
        <f t="shared" si="1"/>
        <v>109.28768980000001</v>
      </c>
      <c r="L11" s="23"/>
    </row>
    <row r="12" spans="1:12" x14ac:dyDescent="0.35">
      <c r="A12" s="1" t="s">
        <v>37</v>
      </c>
      <c r="B12" s="22">
        <v>36.646999999999998</v>
      </c>
      <c r="C12" s="1" t="s">
        <v>38</v>
      </c>
      <c r="D12" s="22">
        <v>35.993000000000002</v>
      </c>
      <c r="E12" s="1" t="s">
        <v>39</v>
      </c>
      <c r="F12" s="22">
        <v>35.96</v>
      </c>
      <c r="G12" s="1" t="s">
        <v>40</v>
      </c>
      <c r="H12" s="22">
        <v>36.658999999999999</v>
      </c>
      <c r="I12" s="23">
        <f t="shared" si="0"/>
        <v>36.314749999999997</v>
      </c>
      <c r="J12" s="23">
        <f t="shared" si="1"/>
        <v>128.82791779999999</v>
      </c>
      <c r="L12" s="23"/>
    </row>
    <row r="13" spans="1:12" x14ac:dyDescent="0.35">
      <c r="A13" s="1" t="s">
        <v>41</v>
      </c>
      <c r="B13" s="22">
        <v>42.5</v>
      </c>
      <c r="C13" s="1" t="s">
        <v>42</v>
      </c>
      <c r="D13" s="22">
        <v>41.902999999999999</v>
      </c>
      <c r="E13" s="1" t="s">
        <v>43</v>
      </c>
      <c r="F13" s="22">
        <v>41.832000000000001</v>
      </c>
      <c r="G13" s="1" t="s">
        <v>44</v>
      </c>
      <c r="H13" s="22">
        <v>42.168999999999997</v>
      </c>
      <c r="I13" s="23">
        <f t="shared" si="0"/>
        <v>42.100999999999999</v>
      </c>
      <c r="J13" s="23">
        <f t="shared" si="1"/>
        <v>123.6165598</v>
      </c>
      <c r="L13" s="23"/>
    </row>
    <row r="14" spans="1:12" x14ac:dyDescent="0.35">
      <c r="A14" s="1" t="s">
        <v>45</v>
      </c>
      <c r="B14" s="22">
        <v>43.738</v>
      </c>
      <c r="C14" s="1" t="s">
        <v>46</v>
      </c>
      <c r="D14" s="22">
        <v>41.5</v>
      </c>
      <c r="E14" s="1" t="s">
        <v>47</v>
      </c>
      <c r="F14" s="22">
        <v>41.192999999999998</v>
      </c>
      <c r="G14" s="1" t="s">
        <v>48</v>
      </c>
      <c r="H14" s="22">
        <v>43.597000000000001</v>
      </c>
      <c r="I14" s="23">
        <f t="shared" si="0"/>
        <v>42.506999999999998</v>
      </c>
      <c r="J14" s="23">
        <f t="shared" si="1"/>
        <v>122.26595739999999</v>
      </c>
      <c r="L14" s="23"/>
    </row>
    <row r="15" spans="1:12" x14ac:dyDescent="0.35">
      <c r="A15" s="1" t="s">
        <v>11</v>
      </c>
      <c r="B15" s="22">
        <v>-6.0919999999999996</v>
      </c>
      <c r="C15" s="1" t="s">
        <v>49</v>
      </c>
      <c r="D15" s="22">
        <v>-3.22</v>
      </c>
      <c r="E15" s="1" t="s">
        <v>50</v>
      </c>
      <c r="F15" s="22">
        <v>-4.4960000000000004</v>
      </c>
      <c r="G15" s="1" t="s">
        <v>51</v>
      </c>
      <c r="H15" s="22">
        <v>-4.74</v>
      </c>
      <c r="I15" s="23">
        <f t="shared" si="0"/>
        <v>-4.6370000000000005</v>
      </c>
      <c r="J15" s="23">
        <f t="shared" si="1"/>
        <v>167.983092</v>
      </c>
      <c r="L15" s="23"/>
    </row>
    <row r="16" spans="1:12" x14ac:dyDescent="0.35">
      <c r="A16" s="1" t="s">
        <v>52</v>
      </c>
      <c r="B16" s="22">
        <v>33.950000000000003</v>
      </c>
      <c r="C16" s="1" t="s">
        <v>53</v>
      </c>
      <c r="D16" s="22">
        <v>32.774999999999999</v>
      </c>
      <c r="E16" s="1" t="s">
        <v>54</v>
      </c>
      <c r="F16" s="22">
        <v>32.112000000000002</v>
      </c>
      <c r="G16" s="1" t="s">
        <v>55</v>
      </c>
      <c r="H16" s="22">
        <v>34.131999999999998</v>
      </c>
      <c r="I16" s="23">
        <f t="shared" si="0"/>
        <v>33.242249999999999</v>
      </c>
      <c r="J16" s="23">
        <f t="shared" si="1"/>
        <v>131.2179544</v>
      </c>
      <c r="L16" s="23"/>
    </row>
    <row r="17" spans="1:12" x14ac:dyDescent="0.35">
      <c r="A17" s="1" t="s">
        <v>56</v>
      </c>
      <c r="B17" s="22">
        <v>32.494</v>
      </c>
      <c r="C17" s="1" t="s">
        <v>57</v>
      </c>
      <c r="D17" s="22">
        <v>37.753999999999998</v>
      </c>
      <c r="E17" s="1" t="s">
        <v>58</v>
      </c>
      <c r="F17" s="22">
        <v>33.225999999999999</v>
      </c>
      <c r="G17" s="1" t="s">
        <v>59</v>
      </c>
      <c r="H17" s="22">
        <v>35.837000000000003</v>
      </c>
      <c r="I17" s="23">
        <f t="shared" si="0"/>
        <v>34.827749999999995</v>
      </c>
      <c r="J17" s="23">
        <f t="shared" si="1"/>
        <v>129.60536539999998</v>
      </c>
      <c r="L17" s="23"/>
    </row>
    <row r="18" spans="1:12" x14ac:dyDescent="0.35">
      <c r="A18" s="1" t="s">
        <v>60</v>
      </c>
      <c r="B18" s="22">
        <v>22.545000000000002</v>
      </c>
      <c r="C18" s="1" t="s">
        <v>61</v>
      </c>
      <c r="D18" s="22">
        <v>21.138000000000002</v>
      </c>
      <c r="E18" s="1" t="s">
        <v>62</v>
      </c>
      <c r="F18" s="22">
        <v>22.196999999999999</v>
      </c>
      <c r="G18" s="1" t="s">
        <v>63</v>
      </c>
      <c r="H18" s="22">
        <v>21.423999999999999</v>
      </c>
      <c r="I18" s="23">
        <f t="shared" si="0"/>
        <v>21.826000000000001</v>
      </c>
      <c r="J18" s="23">
        <f t="shared" si="1"/>
        <v>143.2371808</v>
      </c>
      <c r="L18" s="23"/>
    </row>
    <row r="19" spans="1:12" x14ac:dyDescent="0.35">
      <c r="A19" s="1" t="s">
        <v>64</v>
      </c>
      <c r="B19" s="22">
        <v>23.992999999999999</v>
      </c>
      <c r="C19" s="1" t="s">
        <v>65</v>
      </c>
      <c r="D19" s="22">
        <v>23.597999999999999</v>
      </c>
      <c r="E19" s="1" t="s">
        <v>66</v>
      </c>
      <c r="F19" s="22">
        <v>24.652000000000001</v>
      </c>
      <c r="G19" s="1" t="s">
        <v>67</v>
      </c>
      <c r="H19" s="22">
        <v>23.109000000000002</v>
      </c>
      <c r="I19" s="23">
        <f t="shared" si="0"/>
        <v>23.838000000000001</v>
      </c>
      <c r="J19" s="23">
        <f t="shared" si="1"/>
        <v>141.64350780000001</v>
      </c>
      <c r="L19" s="23"/>
    </row>
    <row r="20" spans="1:12" x14ac:dyDescent="0.35">
      <c r="A20" s="1" t="s">
        <v>68</v>
      </c>
      <c r="B20" s="22">
        <v>29.603999999999999</v>
      </c>
      <c r="C20" s="1" t="s">
        <v>69</v>
      </c>
      <c r="D20" s="22">
        <v>30.721</v>
      </c>
      <c r="E20" s="1" t="s">
        <v>70</v>
      </c>
      <c r="F20" s="22">
        <v>30.318999999999999</v>
      </c>
      <c r="G20" s="1" t="s">
        <v>71</v>
      </c>
      <c r="H20" s="22">
        <v>30.007999999999999</v>
      </c>
      <c r="I20" s="23">
        <f t="shared" si="0"/>
        <v>30.163</v>
      </c>
      <c r="J20" s="23">
        <f t="shared" si="1"/>
        <v>135.1184336</v>
      </c>
      <c r="L20" s="23"/>
    </row>
    <row r="21" spans="1:12" x14ac:dyDescent="0.35">
      <c r="A21" s="1" t="s">
        <v>72</v>
      </c>
      <c r="B21" s="22">
        <v>29.527000000000001</v>
      </c>
      <c r="C21" s="1" t="s">
        <v>73</v>
      </c>
      <c r="D21" s="22">
        <v>29.651</v>
      </c>
      <c r="E21" s="1" t="s">
        <v>74</v>
      </c>
      <c r="F21" s="22">
        <v>29.974</v>
      </c>
      <c r="G21" s="1" t="s">
        <v>75</v>
      </c>
      <c r="H21" s="22">
        <v>29.838000000000001</v>
      </c>
      <c r="I21" s="23">
        <f t="shared" si="0"/>
        <v>29.747500000000002</v>
      </c>
      <c r="J21" s="23">
        <f t="shared" si="1"/>
        <v>135.2792196</v>
      </c>
      <c r="L21" s="23"/>
    </row>
    <row r="22" spans="1:12" x14ac:dyDescent="0.35">
      <c r="A22" s="1" t="s">
        <v>12</v>
      </c>
      <c r="B22" s="22">
        <v>158.94399999999999</v>
      </c>
      <c r="C22" s="1" t="s">
        <v>76</v>
      </c>
      <c r="D22" s="22">
        <v>156.43899999999999</v>
      </c>
      <c r="E22" s="1" t="s">
        <v>77</v>
      </c>
      <c r="F22" s="22">
        <v>158.13</v>
      </c>
      <c r="G22" s="1" t="s">
        <v>78</v>
      </c>
      <c r="H22" s="22">
        <v>157.11799999999999</v>
      </c>
      <c r="I22" s="23">
        <f t="shared" si="0"/>
        <v>157.65774999999999</v>
      </c>
      <c r="J22" s="23">
        <f t="shared" si="1"/>
        <v>14.897795599999995</v>
      </c>
      <c r="L22" s="23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zoomScale="80" zoomScaleNormal="80" workbookViewId="0">
      <selection activeCell="C22" sqref="C22"/>
    </sheetView>
  </sheetViews>
  <sheetFormatPr defaultRowHeight="14.5" x14ac:dyDescent="0.35"/>
  <cols>
    <col min="1" max="1" width="19.26953125" bestFit="1" customWidth="1"/>
    <col min="2" max="2" width="32.26953125" customWidth="1"/>
    <col min="3" max="3" width="28.1796875" customWidth="1"/>
    <col min="4" max="4" width="28.453125" customWidth="1"/>
    <col min="5" max="5" width="11.453125" bestFit="1" customWidth="1"/>
    <col min="6" max="6" width="13.7265625" bestFit="1" customWidth="1"/>
  </cols>
  <sheetData>
    <row r="1" spans="1:11" ht="15" customHeight="1" x14ac:dyDescent="0.35">
      <c r="A1" s="26" t="s">
        <v>0</v>
      </c>
      <c r="B1" s="24" t="s">
        <v>83</v>
      </c>
      <c r="C1" s="28" t="s">
        <v>84</v>
      </c>
      <c r="D1" s="26" t="s">
        <v>4</v>
      </c>
      <c r="J1" s="1"/>
      <c r="K1" s="23"/>
    </row>
    <row r="2" spans="1:11" x14ac:dyDescent="0.35">
      <c r="A2" s="27"/>
      <c r="B2" s="25"/>
      <c r="C2" s="29"/>
      <c r="D2" s="27"/>
      <c r="J2" s="1"/>
      <c r="K2" s="23"/>
    </row>
    <row r="3" spans="1:11" x14ac:dyDescent="0.35">
      <c r="A3" s="12" t="s">
        <v>11</v>
      </c>
      <c r="B3" s="4">
        <v>168.89</v>
      </c>
      <c r="C3" s="23">
        <v>167.983092</v>
      </c>
      <c r="D3" s="14">
        <f>B3-C3</f>
        <v>0.90690799999998717</v>
      </c>
      <c r="E3" s="14"/>
      <c r="F3" s="10"/>
      <c r="G3" s="13"/>
      <c r="J3" s="1"/>
      <c r="K3" s="23"/>
    </row>
    <row r="4" spans="1:11" x14ac:dyDescent="0.35">
      <c r="A4" s="12" t="s">
        <v>9</v>
      </c>
      <c r="B4" s="4">
        <v>150.43</v>
      </c>
      <c r="C4" s="23">
        <v>150.94450499999999</v>
      </c>
      <c r="D4" s="14">
        <f t="shared" ref="D4:D10" si="0">B4-C4</f>
        <v>-0.51450499999998556</v>
      </c>
      <c r="E4" s="14"/>
      <c r="H4" s="5"/>
      <c r="J4" s="1"/>
      <c r="K4" s="23"/>
    </row>
    <row r="5" spans="1:11" x14ac:dyDescent="0.35">
      <c r="A5" s="12" t="s">
        <v>60</v>
      </c>
      <c r="B5" s="5">
        <v>139.86000000000001</v>
      </c>
      <c r="C5" s="23">
        <v>143.2371808</v>
      </c>
      <c r="D5" s="14">
        <f t="shared" si="0"/>
        <v>-3.3771807999999908</v>
      </c>
      <c r="E5" s="14"/>
      <c r="H5" s="5"/>
      <c r="J5" s="1"/>
      <c r="K5" s="23"/>
    </row>
    <row r="6" spans="1:11" x14ac:dyDescent="0.35">
      <c r="A6" s="12" t="s">
        <v>64</v>
      </c>
      <c r="B6" s="5">
        <v>139.86000000000001</v>
      </c>
      <c r="C6" s="23">
        <v>141.64350780000001</v>
      </c>
      <c r="D6" s="14">
        <f t="shared" si="0"/>
        <v>-1.7835077999999953</v>
      </c>
      <c r="E6" s="14"/>
      <c r="H6" s="5"/>
      <c r="J6" s="1"/>
      <c r="K6" s="23"/>
    </row>
    <row r="7" spans="1:11" x14ac:dyDescent="0.35">
      <c r="A7" s="12" t="s">
        <v>10</v>
      </c>
      <c r="B7" s="4">
        <v>109.36</v>
      </c>
      <c r="C7" s="23">
        <v>109.28768980000001</v>
      </c>
      <c r="D7" s="14">
        <f t="shared" si="0"/>
        <v>7.2310199999989777E-2</v>
      </c>
      <c r="E7" s="14"/>
      <c r="H7" s="5"/>
      <c r="J7" s="1"/>
      <c r="K7" s="23"/>
    </row>
    <row r="8" spans="1:11" x14ac:dyDescent="0.35">
      <c r="A8" s="12" t="s">
        <v>7</v>
      </c>
      <c r="B8" s="4">
        <v>67.23</v>
      </c>
      <c r="C8" s="23">
        <v>68.829912550000003</v>
      </c>
      <c r="D8" s="14">
        <f t="shared" si="0"/>
        <v>-1.5999125499999991</v>
      </c>
      <c r="E8" s="14"/>
      <c r="H8" s="5"/>
      <c r="J8" s="1"/>
      <c r="K8" s="23"/>
    </row>
    <row r="9" spans="1:11" x14ac:dyDescent="0.35">
      <c r="A9" s="12" t="s">
        <v>8</v>
      </c>
      <c r="B9" s="4">
        <v>36.21</v>
      </c>
      <c r="C9" s="23">
        <v>37.364328799999996</v>
      </c>
      <c r="D9" s="14">
        <f t="shared" si="0"/>
        <v>-1.1543287999999947</v>
      </c>
      <c r="E9" s="14"/>
      <c r="H9" s="5"/>
    </row>
    <row r="10" spans="1:11" x14ac:dyDescent="0.35">
      <c r="A10" s="12" t="s">
        <v>12</v>
      </c>
      <c r="B10" s="4">
        <v>16.8</v>
      </c>
      <c r="C10" s="23">
        <v>14.897795599999995</v>
      </c>
      <c r="D10" s="14">
        <f t="shared" si="0"/>
        <v>1.9022044000000058</v>
      </c>
      <c r="E10" s="14"/>
      <c r="H10" s="5"/>
    </row>
    <row r="11" spans="1:11" x14ac:dyDescent="0.35">
      <c r="B11" s="4"/>
      <c r="C11" s="11"/>
      <c r="H11" s="5"/>
    </row>
    <row r="12" spans="1:11" x14ac:dyDescent="0.35">
      <c r="C12" s="12" t="s">
        <v>15</v>
      </c>
      <c r="D12" s="5">
        <f>SQRT(SUMSQ(D3:D10)/COUNTA(A3:A10))</f>
        <v>1.7025441710348777</v>
      </c>
      <c r="F12" t="s">
        <v>16</v>
      </c>
    </row>
    <row r="13" spans="1:11" x14ac:dyDescent="0.35">
      <c r="F13" t="s">
        <v>85</v>
      </c>
    </row>
    <row r="15" spans="1:11" x14ac:dyDescent="0.35">
      <c r="B15" s="13"/>
      <c r="C15" s="13"/>
      <c r="D15" s="13"/>
    </row>
  </sheetData>
  <mergeCells count="4">
    <mergeCell ref="A1:A2"/>
    <mergeCell ref="B1:B2"/>
    <mergeCell ref="C1:C2"/>
    <mergeCell ref="D1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WOCPEM Reference</vt:lpstr>
      <vt:lpstr>WOCPEM</vt:lpstr>
      <vt:lpstr>Overall Scaling</vt:lpstr>
      <vt:lpstr>RMSD</vt:lpstr>
    </vt:vector>
  </TitlesOfParts>
  <Manager/>
  <Company>Durham University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hndv38</dc:creator>
  <cp:keywords/>
  <dc:description/>
  <cp:lastModifiedBy>hndv38</cp:lastModifiedBy>
  <cp:revision/>
  <dcterms:created xsi:type="dcterms:W3CDTF">2021-12-10T12:58:26Z</dcterms:created>
  <dcterms:modified xsi:type="dcterms:W3CDTF">2022-02-14T14:11:52Z</dcterms:modified>
  <cp:category/>
  <cp:contentStatus/>
</cp:coreProperties>
</file>